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awo.intern\daten\Aktenplan-neu\Stabstellen_Transparenz_Compliance\a. AWO allgemein - Bearbeitungsstände von Regelwerken\Arbeitshilfe -  Unvereinbarkeiten Ämter\2026\"/>
    </mc:Choice>
  </mc:AlternateContent>
  <xr:revisionPtr revIDLastSave="0" documentId="13_ncr:1_{695975D2-ABD7-434B-A72C-969AB280E54F}" xr6:coauthVersionLast="47" xr6:coauthVersionMax="47" xr10:uidLastSave="{00000000-0000-0000-0000-000000000000}"/>
  <bookViews>
    <workbookView xWindow="-110" yWindow="-110" windowWidth="19420" windowHeight="11620" xr2:uid="{B53917EE-179B-4596-805A-E983CA329C11}"/>
  </bookViews>
  <sheets>
    <sheet name="Checker" sheetId="1" r:id="rId1"/>
    <sheet name="Backend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20" i="1"/>
  <c r="E16" i="1"/>
</calcChain>
</file>

<file path=xl/sharedStrings.xml><?xml version="1.0" encoding="utf-8"?>
<sst xmlns="http://schemas.openxmlformats.org/spreadsheetml/2006/main" count="164" uniqueCount="55">
  <si>
    <t>Version:</t>
  </si>
  <si>
    <t>Welche Funktion übe ich aus?</t>
  </si>
  <si>
    <t>Funktion</t>
  </si>
  <si>
    <t>Auswahlfeld</t>
  </si>
  <si>
    <t>Mitarbeiter*in</t>
  </si>
  <si>
    <t>hauptamtliche Geschäftsführungsfunktion</t>
  </si>
  <si>
    <t>Verbandsebene</t>
  </si>
  <si>
    <t>Bundesverband</t>
  </si>
  <si>
    <t>Bezirks- oder Landesverband</t>
  </si>
  <si>
    <t>Kreisverband</t>
  </si>
  <si>
    <t>Ortsverein</t>
  </si>
  <si>
    <t>Geschäftsbeziehungen</t>
  </si>
  <si>
    <t>Ja</t>
  </si>
  <si>
    <t>Nein</t>
  </si>
  <si>
    <t>Geschäftsbeziehungen mit</t>
  </si>
  <si>
    <t>Auf welcher Gliederungsebene führe ich die Funktion aus?</t>
  </si>
  <si>
    <t>Eingabe von Daten</t>
  </si>
  <si>
    <t>Zeitabstand</t>
  </si>
  <si>
    <t>Ortsverein, Kreisverband</t>
  </si>
  <si>
    <t>Zeitabstand ohne Relevanz</t>
  </si>
  <si>
    <t>Ortsverein, Kreisverband, Bundesverband</t>
  </si>
  <si>
    <t>Auf folgenden Gliederungsebene ist ein Mandat als ehrenamtliches Vorstands-/Präsidiumsmitglied möglich:</t>
  </si>
  <si>
    <t>Auf folgenden Gliederungsebene ist ein Mandat als Verbandsrevisor*in möglich:</t>
  </si>
  <si>
    <t>Mitglied im ehrenamtlichen Vorstand / Präsidium</t>
  </si>
  <si>
    <t>Mitglied Verbandsrevision</t>
  </si>
  <si>
    <t>Ortsverein, Bundesverband</t>
  </si>
  <si>
    <t>ehrenamtliche Vorstands-/Präsidiumsfunktion</t>
  </si>
  <si>
    <t>kein Funktion, aber Geschäftsbeziehung</t>
  </si>
  <si>
    <t>Ortsverein, Kreisverband, Landes-/Bezirksverband</t>
  </si>
  <si>
    <t>Ortsverein, Landes-/Bezirksverband, Bundesverband</t>
  </si>
  <si>
    <t>Kreisverband, Landes-/Bezirksverband, Bundesverband</t>
  </si>
  <si>
    <t>Landes-/Bezirksverband</t>
  </si>
  <si>
    <t>Landes-/Bezirksverband, Bundesverband</t>
  </si>
  <si>
    <t>Delegiertenfunktion</t>
  </si>
  <si>
    <t>Delegierte Ortsverein auf Kreisebene, Delegierte Kreisverband auf Landes- und Bezirksebene</t>
  </si>
  <si>
    <t>Delegierte Ortsverein auf Kreisebene</t>
  </si>
  <si>
    <t>Delegierte Landes-/Bezirksverband auf Bundesebene</t>
  </si>
  <si>
    <t>Delegierte Kreisverband auf Landes- und Bezirksebene, Delegierte Landes-/Bezirksverband auf Bundesebene</t>
  </si>
  <si>
    <t>auf allen Gliederungsebenen</t>
  </si>
  <si>
    <t>Landes- oder Bezirksverband</t>
  </si>
  <si>
    <t>aktuell im Amt</t>
  </si>
  <si>
    <t>kurzfristig ausgeschieden (letzten zwei Jahre)</t>
  </si>
  <si>
    <t>mittelfristig ausgeschieden (letzten vier Jahre)</t>
  </si>
  <si>
    <t>langfristig ausgeschieden (über vier Jahre)</t>
  </si>
  <si>
    <t>alle anderen Fällen</t>
  </si>
  <si>
    <t>alle anderen Fälle</t>
  </si>
  <si>
    <t>keine Gliederungsebene</t>
  </si>
  <si>
    <t>Ergebnisse zu den Eingaben</t>
  </si>
  <si>
    <r>
      <rPr>
        <b/>
        <i/>
        <sz val="12"/>
        <color theme="1"/>
        <rFont val="Aptos Narrow"/>
        <family val="2"/>
        <scheme val="minor"/>
      </rPr>
      <t>Falls hauptamtliche Geschäftsführungsfunktion angegeben:</t>
    </r>
    <r>
      <rPr>
        <b/>
        <sz val="12"/>
        <color theme="1"/>
        <rFont val="Aptos Narrow"/>
        <family val="2"/>
        <scheme val="minor"/>
      </rPr>
      <t xml:space="preserve"> Wann wurde die Funktion zuletzt ausgeübt?</t>
    </r>
  </si>
  <si>
    <r>
      <rPr>
        <b/>
        <i/>
        <sz val="12"/>
        <color theme="1"/>
        <rFont val="Aptos Narrow"/>
        <family val="2"/>
        <scheme val="minor"/>
      </rPr>
      <t>Falls Geschäftsbeziehungen vorliegen</t>
    </r>
    <r>
      <rPr>
        <b/>
        <sz val="12"/>
        <color theme="1"/>
        <rFont val="Aptos Narrow"/>
        <family val="2"/>
        <scheme val="minor"/>
      </rPr>
      <t>: Mit welcher Gliederungsebene liegen Geschäftsbeziehungen vor?</t>
    </r>
  </si>
  <si>
    <t>Disclaimer: Diese Arbeitshilfe legt die grundsätzlichen Regelung gemäß des AWO-Verbandsstatuts, des AWO-Governance-Kodex undd der Satzung des AWO Bundesverband e.V. zu Grunde. Die Satzungen der einzelnen AWO-Gliederungen können allerdings strengere Regelungen haben.</t>
  </si>
  <si>
    <t>Besonderer Fall: Geschäftsbeziehung ist individuell zu bewerten</t>
  </si>
  <si>
    <r>
      <t xml:space="preserve">Der AWO-Mandats-Schnell-Checker
</t>
    </r>
    <r>
      <rPr>
        <b/>
        <i/>
        <sz val="16"/>
        <color theme="1"/>
        <rFont val="Arial"/>
        <family val="2"/>
      </rPr>
      <t>(Arbeitshilfe Abschnitt 2)</t>
    </r>
  </si>
  <si>
    <t>Februar 2025</t>
  </si>
  <si>
    <r>
      <t xml:space="preserve">Auf folgenden Gliederungsebene ist ein Delegiertenfunktion grundsätzlich möglich:
</t>
    </r>
    <r>
      <rPr>
        <sz val="10"/>
        <color rgb="FFC00000"/>
        <rFont val="Aptos Narrow"/>
        <family val="2"/>
        <scheme val="minor"/>
      </rPr>
      <t xml:space="preserve">
</t>
    </r>
    <r>
      <rPr>
        <b/>
        <sz val="10"/>
        <color rgb="FFC00000"/>
        <rFont val="Aptos Narrow"/>
        <family val="2"/>
        <scheme val="minor"/>
      </rPr>
      <t>Zu beachten:</t>
    </r>
    <r>
      <rPr>
        <sz val="10"/>
        <color rgb="FFC00000"/>
        <rFont val="Aptos Narrow"/>
        <family val="2"/>
        <scheme val="minor"/>
      </rPr>
      <t xml:space="preserve"> Bis zu 30 % der Delegiertenplätze können mit Personen besetzt werden, für die diese Delegiertenunvereinbarkeit bestünde. 
Diese Ausnahme gilt jedoch nicht für Geschäftsführungen (u.a. hauptamtliche Vorstandsmitglieder gemäß § 26 BGB, Besondere Vertreter*innen gemäß § 30 BGB)  
und leitende Angestellte gemäß § 5 BetrVG.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</si>
</sst>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sz val="16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b/>
      <sz val="12"/>
      <color rgb="FFC00000"/>
      <name val="Aptos Narrow"/>
      <family val="2"/>
      <scheme val="minor"/>
    </font>
    <font>
      <b/>
      <sz val="10"/>
      <color rgb="FFC00000"/>
      <name val="Aptos Narrow"/>
      <family val="2"/>
      <scheme val="minor"/>
    </font>
    <font>
      <sz val="10"/>
      <color rgb="FFC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0" fontId="2" fillId="0" borderId="1" xfId="0" applyFont="1" applyBorder="1"/>
    <xf numFmtId="0" fontId="0" fillId="0" borderId="1" xfId="0" applyBorder="1"/>
    <xf numFmtId="0" fontId="2" fillId="3" borderId="1" xfId="0" applyFont="1" applyFill="1" applyBorder="1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3" borderId="1" xfId="0" applyFill="1" applyBorder="1"/>
    <xf numFmtId="0" fontId="6" fillId="3" borderId="1" xfId="0" applyFont="1" applyFill="1" applyBorder="1"/>
    <xf numFmtId="0" fontId="1" fillId="6" borderId="0" xfId="0" applyFont="1" applyFill="1" applyAlignment="1">
      <alignment horizontal="center"/>
    </xf>
    <xf numFmtId="0" fontId="3" fillId="2" borderId="0" xfId="0" applyFont="1" applyFill="1" applyAlignment="1">
      <alignment vertical="top"/>
    </xf>
    <xf numFmtId="0" fontId="0" fillId="2" borderId="9" xfId="0" applyFill="1" applyBorder="1"/>
    <xf numFmtId="0" fontId="0" fillId="2" borderId="10" xfId="0" applyFill="1" applyBorder="1"/>
    <xf numFmtId="0" fontId="0" fillId="2" borderId="13" xfId="0" applyFill="1" applyBorder="1"/>
    <xf numFmtId="0" fontId="0" fillId="2" borderId="13" xfId="0" applyFill="1" applyBorder="1" applyAlignment="1">
      <alignment vertical="center"/>
    </xf>
    <xf numFmtId="0" fontId="0" fillId="2" borderId="12" xfId="0" applyFill="1" applyBorder="1"/>
    <xf numFmtId="0" fontId="0" fillId="0" borderId="13" xfId="0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1" xfId="0" applyFill="1" applyBorder="1"/>
    <xf numFmtId="0" fontId="3" fillId="2" borderId="0" xfId="0" applyFont="1" applyFill="1" applyAlignment="1">
      <alignment horizontal="right" vertical="top"/>
    </xf>
    <xf numFmtId="14" fontId="3" fillId="2" borderId="0" xfId="0" applyNumberFormat="1" applyFont="1" applyFill="1" applyAlignment="1">
      <alignment vertical="top"/>
    </xf>
    <xf numFmtId="14" fontId="3" fillId="2" borderId="13" xfId="0" applyNumberFormat="1" applyFont="1" applyFill="1" applyBorder="1" applyAlignment="1">
      <alignment vertical="top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0" fillId="2" borderId="12" xfId="0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0" fillId="0" borderId="7" xfId="0" applyBorder="1"/>
    <xf numFmtId="0" fontId="0" fillId="2" borderId="1" xfId="0" applyFill="1" applyBorder="1"/>
    <xf numFmtId="0" fontId="0" fillId="2" borderId="1" xfId="0" quotePrefix="1" applyFill="1" applyBorder="1"/>
    <xf numFmtId="0" fontId="8" fillId="3" borderId="4" xfId="0" applyFont="1" applyFill="1" applyBorder="1" applyAlignment="1">
      <alignment vertical="center"/>
    </xf>
    <xf numFmtId="0" fontId="8" fillId="3" borderId="4" xfId="0" applyFont="1" applyFill="1" applyBorder="1" applyAlignment="1">
      <alignment horizontal="left" vertical="center" indent="1"/>
    </xf>
    <xf numFmtId="0" fontId="8" fillId="3" borderId="6" xfId="0" applyFont="1" applyFill="1" applyBorder="1" applyAlignment="1">
      <alignment horizontal="left" vertical="center" indent="1"/>
    </xf>
    <xf numFmtId="0" fontId="8" fillId="5" borderId="5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left" vertical="center"/>
    </xf>
    <xf numFmtId="0" fontId="8" fillId="7" borderId="2" xfId="0" applyFont="1" applyFill="1" applyBorder="1" applyAlignment="1">
      <alignment horizontal="left" vertical="center"/>
    </xf>
    <xf numFmtId="0" fontId="8" fillId="7" borderId="5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14" fontId="3" fillId="2" borderId="0" xfId="0" quotePrefix="1" applyNumberFormat="1" applyFont="1" applyFill="1" applyAlignment="1">
      <alignment vertical="top"/>
    </xf>
    <xf numFmtId="0" fontId="8" fillId="4" borderId="5" xfId="0" applyFont="1" applyFill="1" applyBorder="1" applyAlignment="1" applyProtection="1">
      <alignment horizontal="center" vertical="center"/>
      <protection locked="0"/>
    </xf>
    <xf numFmtId="0" fontId="8" fillId="4" borderId="7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133349</xdr:colOff>
      <xdr:row>2</xdr:row>
      <xdr:rowOff>209538</xdr:rowOff>
    </xdr:from>
    <xdr:to>
      <xdr:col>2</xdr:col>
      <xdr:colOff>3553349</xdr:colOff>
      <xdr:row>3</xdr:row>
      <xdr:rowOff>392368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7479AAD-0E55-F417-1B77-4D961C2E4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49" y="771513"/>
          <a:ext cx="3420000" cy="935305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A7476-60C0-40CF-92DE-E85D6D69119E}">
  <sheetPr>
    <tabColor rgb="FF00B050"/>
  </sheetPr>
  <dimension ref="A1:H26"/>
  <sheetViews>
    <sheetView tabSelected="1" topLeftCell="A13" workbookViewId="0">
      <selection activeCell="D11" sqref="D11"/>
    </sheetView>
  </sheetViews>
  <sheetFormatPr baseColWidth="10" defaultRowHeight="14.5" x14ac:dyDescent="0.35"/>
  <cols>
    <col min="1" max="1" width="8.453125" customWidth="1"/>
    <col min="2" max="2" width="3.54296875" customWidth="1"/>
    <col min="3" max="3" width="100" customWidth="1"/>
    <col min="4" max="4" width="43.453125" bestFit="1" customWidth="1"/>
    <col min="5" max="5" width="119.453125" bestFit="1" customWidth="1"/>
    <col min="7" max="7" width="4.7265625" customWidth="1"/>
    <col min="8" max="8" width="193.54296875" customWidth="1"/>
  </cols>
  <sheetData>
    <row r="1" spans="1:8" ht="30" customHeight="1" thickBot="1" x14ac:dyDescent="0.4">
      <c r="A1" s="1"/>
      <c r="B1" s="1"/>
      <c r="C1" s="1"/>
      <c r="D1" s="1"/>
      <c r="E1" s="1"/>
      <c r="F1" s="1"/>
      <c r="G1" s="1"/>
      <c r="H1" s="1"/>
    </row>
    <row r="2" spans="1:8" ht="14.25" customHeight="1" x14ac:dyDescent="0.35">
      <c r="A2" s="1"/>
      <c r="B2" s="11"/>
      <c r="C2" s="12"/>
      <c r="D2" s="12"/>
      <c r="E2" s="12"/>
      <c r="F2" s="12"/>
      <c r="G2" s="20"/>
      <c r="H2" s="1"/>
    </row>
    <row r="3" spans="1:8" ht="59.25" customHeight="1" x14ac:dyDescent="0.35">
      <c r="A3" s="1"/>
      <c r="B3" s="15"/>
      <c r="C3" s="1"/>
      <c r="D3" s="1"/>
      <c r="E3" s="21" t="s">
        <v>0</v>
      </c>
      <c r="F3" s="42" t="s">
        <v>53</v>
      </c>
      <c r="G3" s="23"/>
      <c r="H3" s="10"/>
    </row>
    <row r="4" spans="1:8" ht="43.5" customHeight="1" x14ac:dyDescent="0.35">
      <c r="A4" s="1"/>
      <c r="B4" s="15"/>
      <c r="C4" s="1"/>
      <c r="D4" s="1"/>
      <c r="E4" s="21"/>
      <c r="F4" s="22"/>
      <c r="G4" s="23"/>
      <c r="H4" s="10"/>
    </row>
    <row r="5" spans="1:8" ht="27" customHeight="1" x14ac:dyDescent="0.35">
      <c r="A5" s="1"/>
      <c r="B5" s="15"/>
      <c r="C5" s="1"/>
      <c r="D5" s="1"/>
      <c r="E5" s="21"/>
      <c r="F5" s="22"/>
      <c r="G5" s="23"/>
      <c r="H5" s="10"/>
    </row>
    <row r="6" spans="1:8" ht="40.5" customHeight="1" x14ac:dyDescent="0.35">
      <c r="A6" s="1"/>
      <c r="B6" s="15"/>
      <c r="C6" s="27" t="s">
        <v>52</v>
      </c>
      <c r="D6" s="1"/>
      <c r="E6" s="1"/>
      <c r="F6" s="1"/>
      <c r="G6" s="13"/>
      <c r="H6" s="1"/>
    </row>
    <row r="7" spans="1:8" ht="28.5" customHeight="1" x14ac:dyDescent="0.35">
      <c r="A7" s="1"/>
      <c r="B7" s="15"/>
      <c r="C7" s="24"/>
      <c r="D7" s="1"/>
      <c r="E7" s="1"/>
      <c r="F7" s="1"/>
      <c r="G7" s="13"/>
      <c r="H7" s="1"/>
    </row>
    <row r="8" spans="1:8" ht="30" customHeight="1" x14ac:dyDescent="0.35">
      <c r="A8" s="1"/>
      <c r="B8" s="15"/>
      <c r="C8" s="25" t="s">
        <v>16</v>
      </c>
      <c r="D8" s="1"/>
      <c r="E8" s="1"/>
      <c r="F8" s="1"/>
      <c r="G8" s="13"/>
      <c r="H8" s="1"/>
    </row>
    <row r="9" spans="1:8" s="6" customFormat="1" ht="37.5" customHeight="1" x14ac:dyDescent="0.35">
      <c r="A9" s="5"/>
      <c r="B9" s="26"/>
      <c r="C9" s="31" t="s">
        <v>1</v>
      </c>
      <c r="D9" s="43" t="s">
        <v>4</v>
      </c>
      <c r="E9" s="5"/>
      <c r="F9" s="5"/>
      <c r="G9" s="14"/>
      <c r="H9" s="5"/>
    </row>
    <row r="10" spans="1:8" s="6" customFormat="1" ht="37.5" customHeight="1" x14ac:dyDescent="0.35">
      <c r="A10" s="5"/>
      <c r="B10" s="26"/>
      <c r="C10" s="32" t="s">
        <v>48</v>
      </c>
      <c r="D10" s="43" t="s">
        <v>3</v>
      </c>
      <c r="E10" s="5"/>
      <c r="F10" s="5"/>
      <c r="G10" s="14"/>
      <c r="H10" s="5"/>
    </row>
    <row r="11" spans="1:8" s="6" customFormat="1" ht="37.5" customHeight="1" x14ac:dyDescent="0.35">
      <c r="A11" s="5"/>
      <c r="B11" s="26"/>
      <c r="C11" s="31" t="s">
        <v>15</v>
      </c>
      <c r="D11" s="43" t="s">
        <v>7</v>
      </c>
      <c r="E11" s="5"/>
      <c r="F11" s="5"/>
      <c r="G11" s="14"/>
      <c r="H11" s="5"/>
    </row>
    <row r="12" spans="1:8" s="6" customFormat="1" ht="37.5" customHeight="1" x14ac:dyDescent="0.35">
      <c r="A12" s="5"/>
      <c r="B12" s="26"/>
      <c r="C12" s="33" t="s">
        <v>49</v>
      </c>
      <c r="D12" s="44" t="s">
        <v>3</v>
      </c>
      <c r="E12" s="5"/>
      <c r="F12" s="5"/>
      <c r="G12" s="14"/>
      <c r="H12" s="5"/>
    </row>
    <row r="13" spans="1:8" x14ac:dyDescent="0.35">
      <c r="A13" s="1"/>
      <c r="B13" s="15"/>
      <c r="C13" s="1"/>
      <c r="D13" s="1"/>
      <c r="E13" s="1"/>
      <c r="G13" s="16"/>
      <c r="H13" s="1"/>
    </row>
    <row r="14" spans="1:8" x14ac:dyDescent="0.35">
      <c r="A14" s="1"/>
      <c r="B14" s="15"/>
      <c r="C14" s="1"/>
      <c r="D14" s="1"/>
      <c r="E14" s="1"/>
      <c r="F14" s="1"/>
      <c r="G14" s="13"/>
      <c r="H14" s="1"/>
    </row>
    <row r="15" spans="1:8" ht="30" customHeight="1" x14ac:dyDescent="0.35">
      <c r="A15" s="1"/>
      <c r="B15" s="15"/>
      <c r="C15" s="25" t="s">
        <v>47</v>
      </c>
      <c r="D15" s="1"/>
      <c r="E15" s="1"/>
      <c r="F15" s="1"/>
      <c r="G15" s="13"/>
      <c r="H15" s="1"/>
    </row>
    <row r="16" spans="1:8" ht="45" customHeight="1" x14ac:dyDescent="0.35">
      <c r="A16" s="1"/>
      <c r="B16" s="15"/>
      <c r="C16" s="45" t="s">
        <v>21</v>
      </c>
      <c r="D16" s="46"/>
      <c r="E16" s="34" t="str">
        <f>IF(AND(Checker!D9=Backend!H2,Checker!D11=Backend!G4),Backend!H4,IF(AND(Checker!D9=Backend!H2,Checker!D11=Backend!G5),Backend!H5,IF(AND(Checker!D9=Backend!H2,Checker!D11=Backend!G6),Backend!H6,IF(AND(Checker!D9=Backend!H2,Checker!D11=Backend!G7),Backend!H7,IF(AND(Checker!D9=Backend!I2,Checker!D10=Backend!I3,D11=Backend!G4),Backend!I4,IF(AND(Checker!D9=Backend!I2,Checker!D10=Backend!I3,D11=Backend!G5),Backend!I5,IF(AND(Checker!D9=Backend!I2,Checker!D10=Backend!I3,D11=Backend!G6),Backend!I6,IF(AND(Checker!D9=Backend!I2,Checker!D10=Backend!I3,D11=Backend!G7),Backend!I7,IF(AND(Checker!D9=Backend!J2,Checker!D10=Backend!J3,D11=Backend!G4),Backend!J4,IF(AND(Checker!D9=Backend!J2,Checker!D10=Backend!J3,D11=Backend!G5),Backend!J5,IF(AND(Checker!D9=Backend!J2,Checker!D10=Backend!J3,D11=Backend!G6),Backend!J6,IF(AND(Checker!D9=Backend!J2,Checker!D10=Backend!J3,D11=Backend!G7),Backend!J7,IF(AND(Checker!D9=Backend!K2,Checker!D10=Backend!K3,D11=Backend!G4),Backend!K4,IF(AND(Checker!D9=Backend!K2,Checker!D10=Backend!K3,D11=Backend!G5),Backend!K5,IF(AND(Checker!D9=Backend!K2,Checker!D10=Backend!K3,D11=Backend!G6),Backend!K6,IF(AND(Checker!D9=Backend!K2,Checker!D10=Backend!K3,D11=Backend!G7),Backend!K7,IF(AND(Checker!D9=Backend!L2,Checker!D10=Backend!L3,D11=Backend!G4),Backend!L4,IF(AND(Checker!D9=Backend!L2,Checker!D10=Backend!L3,D11=Backend!G5),Backend!L5,IF(AND(Checker!D9=Backend!L2,Checker!D10=Backend!L3,D11=Backend!G6),Backend!L6,IF(AND(Checker!D9=Backend!L2,Checker!D10=Backend!L3,D11=Backend!G7),Backend!L7,IF(AND(Checker!D9=Backend!N2,Checker!D12=Backend!G4),Backend!N4,IF(AND(Checker!D9=Backend!N2,Checker!D12=Backend!G5),Backend!N5,IF(AND(Checker!D9=Backend!N2,Checker!D12=Backend!G6),Backend!N6,IF(AND(Checker!D9=Backend!N2,Checker!D12=Backend!G7),Backend!N7,IF(AND(Checker!D9=Backend!M2,Checker!D11=Backend!G4),Backend!M4,IF(AND(Checker!D9=Backend!M2,Checker!D11=Backend!G5),Backend!M5,IF(AND(Checker!D9=Backend!M2,Checker!D11=Backend!G6),Backend!M6,IF(AND(Checker!D9=Backend!M2,Checker!D11=Backend!G7),Backend!M7,"bitte Daten vollständig eingeben"))))))))))))))))))))))))))))</f>
        <v>Ortsverein, Kreisverband, Landes-/Bezirksverband</v>
      </c>
      <c r="F16" s="1"/>
      <c r="G16" s="13"/>
      <c r="H16" s="1"/>
    </row>
    <row r="17" spans="1:8" ht="6.75" customHeight="1" x14ac:dyDescent="0.35">
      <c r="A17" s="1"/>
      <c r="B17" s="15"/>
      <c r="C17" s="35"/>
      <c r="D17" s="36"/>
      <c r="E17" s="37"/>
      <c r="F17" s="1"/>
      <c r="G17" s="13"/>
      <c r="H17" s="1"/>
    </row>
    <row r="18" spans="1:8" ht="45" customHeight="1" x14ac:dyDescent="0.35">
      <c r="A18" s="1"/>
      <c r="B18" s="15"/>
      <c r="C18" s="45" t="s">
        <v>22</v>
      </c>
      <c r="D18" s="46"/>
      <c r="E18" s="34" t="str">
        <f>IF(AND(D11&lt;&gt;D12,D12&lt;&gt;Backend!E3),"Besonderer Fall: Geschäftsbeziehung ist individuell zu bewerten",IF(AND(Checker!D9=Backend!Q2,Checker!D11=Backend!P4,D11&lt;&gt;Backend!E3),Backend!Q4,IF(AND(Checker!D9=Backend!Q2,Checker!D11=Backend!P5,D11&lt;&gt;Backend!E3),Backend!Q5,IF(AND(Checker!D9=Backend!Q2,Checker!D11=Backend!P6,D11&lt;&gt;Backend!E3),Backend!Q6,IF(AND(Checker!D9=Backend!Q2,Checker!D11=Backend!P7,D11&lt;&gt;Backend!E3),Backend!Q7,
IF(AND(Checker!D9=Backend!R2,Checker!D10=Backend!R3,Checker!D11=Backend!P4),Backend!R4,IF(AND(Checker!D9=Backend!R2,Checker!D10=Backend!R3,Checker!D11=Backend!P5),Backend!R5,IF(AND(Checker!D9=Backend!R2,Checker!D10=Backend!R3,Checker!D11=Backend!P6),Backend!R6,IF(AND(Checker!D9=Backend!R2,Checker!D10=Backend!R3,Checker!D11=Backend!P7),Backend!R7,IF(AND(Checker!D9=Backend!R2,Checker!D10&lt;&gt;Backend!R3,Checker!D11=Backend!P4),Backend!S4,IF(AND(Checker!D9=Backend!R2,Checker!D10&lt;&gt;Backend!R3,Checker!D11=Backend!P5),Backend!S5,IF(AND(Checker!D9=Backend!R2,Checker!D10&lt;&gt;Backend!R3,Checker!D11=Backend!P6),Backend!S6,IF(AND(Checker!D9=Backend!R2,Checker!D10&lt;&gt;Backend!R3,Checker!D11=Backend!P7),Backend!S7,
IF(AND(Checker!D9=Backend!T2,Checker!D11=Backend!P4,D11&lt;&gt;Backend!E3),Backend!T4,IF(AND(Checker!D9=Backend!T2,Checker!D11=Backend!P5,D11&lt;&gt;Backend!E3),Backend!T5,IF(AND(Checker!D9=Backend!T2,Checker!D11=Backend!P6,D11&lt;&gt;Backend!E3),Backend!T6,IF(AND(Checker!D9=Backend!T2,Checker!D11=Backend!P7,D11&lt;&gt;Backend!E3),Backend!T7,IF(AND(Checker!D9=Backend!U2,Checker!D12=Backend!P4,D11&lt;&gt;Backend!E3),Backend!U4,IF(AND(Checker!D9=Backend!U2,Checker!D12=Backend!P5,D11&lt;&gt;Backend!E3),Backend!U5,IF(AND(Checker!D9=Backend!U2,Checker!D12=Backend!P6,D11&lt;&gt;Backend!E3),Backend!U6,IF(AND(Checker!D9=Backend!U2,Checker!D12=Backend!P7,D11&lt;&gt;Backend!E3),Backend!U7,"bitte Daten vollständig eingeben")))))))))))))))))))))</f>
        <v>Ortsverein, Kreisverband, Landes-/Bezirksverband</v>
      </c>
      <c r="F18" s="1"/>
      <c r="G18" s="13"/>
      <c r="H18" s="1"/>
    </row>
    <row r="19" spans="1:8" ht="6.75" customHeight="1" x14ac:dyDescent="0.35">
      <c r="A19" s="1"/>
      <c r="B19" s="15"/>
      <c r="C19" s="35"/>
      <c r="D19" s="36"/>
      <c r="E19" s="37"/>
      <c r="F19" s="1"/>
      <c r="G19" s="13"/>
      <c r="H19" s="1"/>
    </row>
    <row r="20" spans="1:8" ht="75" customHeight="1" x14ac:dyDescent="0.35">
      <c r="A20" s="1"/>
      <c r="B20" s="15"/>
      <c r="C20" s="47" t="s">
        <v>54</v>
      </c>
      <c r="D20" s="48"/>
      <c r="E20" s="38" t="str">
        <f>IF(AND(Checker!D9=Backend!X2,Checker!D11=Backend!W4),Backend!X4,IF(AND(Checker!D9=Backend!X2,Checker!D11=Backend!W5),Backend!X5,IF(AND(Checker!D9=Backend!X2,Checker!D11=Backend!W6),Backend!X6,IF(AND(Checker!D9=Backend!X2,Checker!D11=Backend!W7),Backend!X7,
IF(AND(Checker!D9=Backend!Y2,Checker!D10=Backend!Y3,Checker!D11=Backend!W4),Backend!Y4,IF(AND(Checker!D9=Backend!Y2,Checker!D10=Backend!Y3,Checker!D11=Backend!W5),Backend!Y5,IF(AND(Checker!D9=Backend!Y2,Checker!D10=Backend!Y3,Checker!D11=Backend!W6),Backend!Y6,IF(AND(Checker!D9=Backend!Y2,Checker!D10=Backend!Y3,Checker!D11=Backend!W7),Backend!Y7,
IF(AND(Checker!D9=Backend!Y2,Checker!D10&lt;&gt;Backend!Y3,Checker!D11=Backend!W4),Backend!Z4,IF(AND(Checker!D9=Backend!Y2,Checker!D10&lt;&gt;Backend!Y3,Checker!D11=Backend!W5),Backend!Z5,IF(AND(Checker!D9=Backend!Y2,Checker!D10&lt;&gt;Backend!Y3,Checker!D11=Backend!W6),Backend!Z6,IF(AND(Checker!D9=Backend!Y2,Checker!D10&lt;&gt;Backend!Y3,Checker!D11=Backend!W7),Backend!Z7,
IF(OR(D9=Backend!AA2,Checker!D9=Backend!AB2),Backend!AA4,"bitte Daten vollständig eingeben")))))))))))))</f>
        <v>Delegierte Ortsverein auf Kreisebene, Delegierte Kreisverband auf Landes- und Bezirksebene</v>
      </c>
      <c r="F20" s="1"/>
      <c r="G20" s="13"/>
      <c r="H20" s="1"/>
    </row>
    <row r="21" spans="1:8" ht="14.25" customHeight="1" x14ac:dyDescent="0.35">
      <c r="A21" s="1"/>
      <c r="B21" s="15"/>
      <c r="C21" s="39"/>
      <c r="D21" s="39"/>
      <c r="E21" s="40"/>
      <c r="F21" s="1"/>
      <c r="G21" s="13"/>
      <c r="H21" s="1"/>
    </row>
    <row r="22" spans="1:8" ht="45" customHeight="1" x14ac:dyDescent="0.35">
      <c r="A22" s="1"/>
      <c r="B22" s="15"/>
      <c r="C22" s="41" t="s">
        <v>50</v>
      </c>
      <c r="D22" s="39"/>
      <c r="E22" s="40"/>
      <c r="F22" s="1"/>
      <c r="G22" s="13"/>
      <c r="H22" s="1"/>
    </row>
    <row r="23" spans="1:8" ht="30" customHeight="1" thickBot="1" x14ac:dyDescent="0.4">
      <c r="A23" s="1"/>
      <c r="B23" s="17"/>
      <c r="C23" s="18"/>
      <c r="D23" s="18"/>
      <c r="E23" s="18"/>
      <c r="F23" s="18"/>
      <c r="G23" s="19"/>
      <c r="H23" s="1"/>
    </row>
    <row r="24" spans="1:8" x14ac:dyDescent="0.35">
      <c r="A24" s="1"/>
      <c r="B24" s="1"/>
      <c r="C24" s="1"/>
      <c r="D24" s="1"/>
      <c r="E24" s="1"/>
      <c r="F24" s="1"/>
      <c r="G24" s="1"/>
      <c r="H24" s="1"/>
    </row>
    <row r="25" spans="1:8" x14ac:dyDescent="0.35">
      <c r="A25" s="1"/>
      <c r="B25" s="1"/>
      <c r="C25" s="1"/>
      <c r="D25" s="1"/>
      <c r="E25" s="1"/>
      <c r="F25" s="1"/>
      <c r="G25" s="1"/>
      <c r="H25" s="1"/>
    </row>
    <row r="26" spans="1:8" ht="189" customHeight="1" x14ac:dyDescent="0.35">
      <c r="A26" s="1"/>
      <c r="B26" s="1"/>
      <c r="C26" s="1"/>
      <c r="D26" s="1"/>
      <c r="E26" s="1"/>
      <c r="F26" s="1"/>
      <c r="G26" s="1"/>
      <c r="H26" s="1"/>
    </row>
  </sheetData>
  <sheetProtection algorithmName="SHA-512" hashValue="3QiuZkSRZZ+hDlYmfXzWvlV/so4qRQ3T2Bx96JjZ7q+Uv8GHPym3lQvuIHMMBuufvx40wZeIJYxYOkQbdcdCbg==" saltValue="eSR0ILsqp3kZWLNKqThloQ==" spinCount="100000" sheet="1" objects="1" scenarios="1"/>
  <mergeCells count="3">
    <mergeCell ref="C16:D16"/>
    <mergeCell ref="C18:D18"/>
    <mergeCell ref="C20:D20"/>
  </mergeCell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801A0BD-9E6C-4033-A4E4-4725D40D46BF}">
          <x14:formula1>
            <xm:f>Backend!$A$3:$A$7</xm:f>
          </x14:formula1>
          <xm:sqref>D9</xm:sqref>
        </x14:dataValidation>
        <x14:dataValidation type="list" allowBlank="1" showInputMessage="1" showErrorMessage="1" xr:uid="{A9094D0D-B452-42E9-9522-4AD35151791F}">
          <x14:formula1>
            <xm:f>Backend!$B$3:$B$7</xm:f>
          </x14:formula1>
          <xm:sqref>D11:D12</xm:sqref>
        </x14:dataValidation>
        <x14:dataValidation type="list" allowBlank="1" showInputMessage="1" showErrorMessage="1" xr:uid="{273E7C31-3E64-4F05-B38C-00DFECA165F9}">
          <x14:formula1>
            <xm:f>Backend!$E$3:$E$7</xm:f>
          </x14:formula1>
          <xm:sqref>D12</xm:sqref>
        </x14:dataValidation>
        <x14:dataValidation type="list" allowBlank="1" showInputMessage="1" showErrorMessage="1" xr:uid="{A4D864E2-0DD7-434C-AD8D-625E0CC0881A}">
          <x14:formula1>
            <xm:f>Backend!$C$3:$C$9</xm:f>
          </x14:formula1>
          <xm:sqref>D10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2410B-EE48-493D-94A4-6B1651613080}">
  <sheetPr>
    <tabColor theme="0" tint="-0.499984740745262"/>
  </sheetPr>
  <dimension ref="A1:AB15"/>
  <sheetViews>
    <sheetView workbookViewId="0">
      <selection activeCell="AB4" sqref="AB4"/>
    </sheetView>
  </sheetViews>
  <sheetFormatPr baseColWidth="10" defaultRowHeight="14.5" x14ac:dyDescent="0.35"/>
  <cols>
    <col min="1" max="2" width="43.81640625" bestFit="1" customWidth="1"/>
    <col min="3" max="3" width="43.81640625" customWidth="1"/>
    <col min="4" max="5" width="43.81640625" bestFit="1" customWidth="1"/>
    <col min="7" max="7" width="35.54296875" customWidth="1"/>
    <col min="8" max="9" width="45.54296875" bestFit="1" customWidth="1"/>
    <col min="10" max="10" width="50.453125" bestFit="1" customWidth="1"/>
    <col min="11" max="12" width="45.54296875" customWidth="1"/>
    <col min="13" max="13" width="45.54296875" bestFit="1" customWidth="1"/>
    <col min="14" max="14" width="58" bestFit="1" customWidth="1"/>
    <col min="16" max="16" width="35.54296875" customWidth="1"/>
    <col min="17" max="18" width="45.54296875" bestFit="1" customWidth="1"/>
    <col min="19" max="19" width="45.54296875" customWidth="1"/>
    <col min="20" max="20" width="45.54296875" bestFit="1" customWidth="1"/>
    <col min="21" max="21" width="57.81640625" bestFit="1" customWidth="1"/>
    <col min="23" max="23" width="35.54296875" customWidth="1"/>
    <col min="24" max="25" width="97.453125" bestFit="1" customWidth="1"/>
    <col min="26" max="26" width="39.81640625" bestFit="1" customWidth="1"/>
    <col min="27" max="28" width="45.54296875" bestFit="1" customWidth="1"/>
  </cols>
  <sheetData>
    <row r="1" spans="1:28" x14ac:dyDescent="0.35">
      <c r="G1" s="49" t="s">
        <v>23</v>
      </c>
      <c r="H1" s="49"/>
      <c r="I1" s="49"/>
      <c r="J1" s="9"/>
      <c r="K1" s="9"/>
      <c r="L1" s="9"/>
      <c r="M1" s="9"/>
      <c r="N1" s="9"/>
      <c r="P1" s="49" t="s">
        <v>24</v>
      </c>
      <c r="Q1" s="49"/>
      <c r="R1" s="49"/>
      <c r="S1" s="49"/>
      <c r="T1" s="49"/>
      <c r="U1" s="49"/>
      <c r="W1" s="49" t="s">
        <v>33</v>
      </c>
      <c r="X1" s="49"/>
      <c r="Y1" s="49"/>
      <c r="Z1" s="49"/>
      <c r="AA1" s="49"/>
      <c r="AB1" s="49"/>
    </row>
    <row r="2" spans="1:28" x14ac:dyDescent="0.35">
      <c r="A2" s="4" t="s">
        <v>2</v>
      </c>
      <c r="B2" s="4" t="s">
        <v>6</v>
      </c>
      <c r="C2" s="4" t="s">
        <v>17</v>
      </c>
      <c r="D2" s="4" t="s">
        <v>11</v>
      </c>
      <c r="E2" s="4" t="s">
        <v>14</v>
      </c>
      <c r="G2" s="7"/>
      <c r="H2" s="4" t="s">
        <v>4</v>
      </c>
      <c r="I2" s="4" t="s">
        <v>5</v>
      </c>
      <c r="J2" s="4" t="s">
        <v>5</v>
      </c>
      <c r="K2" s="4" t="s">
        <v>5</v>
      </c>
      <c r="L2" s="4" t="s">
        <v>5</v>
      </c>
      <c r="M2" s="4" t="s">
        <v>26</v>
      </c>
      <c r="N2" s="4" t="s">
        <v>27</v>
      </c>
      <c r="P2" s="7"/>
      <c r="Q2" s="4" t="s">
        <v>4</v>
      </c>
      <c r="R2" s="4" t="s">
        <v>5</v>
      </c>
      <c r="S2" s="4" t="s">
        <v>5</v>
      </c>
      <c r="T2" s="4" t="s">
        <v>26</v>
      </c>
      <c r="U2" s="4" t="s">
        <v>27</v>
      </c>
      <c r="W2" s="7"/>
      <c r="X2" s="4" t="s">
        <v>4</v>
      </c>
      <c r="Y2" s="4" t="s">
        <v>5</v>
      </c>
      <c r="Z2" s="4" t="s">
        <v>5</v>
      </c>
      <c r="AA2" s="4" t="s">
        <v>26</v>
      </c>
      <c r="AB2" s="4" t="s">
        <v>27</v>
      </c>
    </row>
    <row r="3" spans="1:28" x14ac:dyDescent="0.35">
      <c r="A3" s="3" t="s">
        <v>3</v>
      </c>
      <c r="B3" s="3" t="s">
        <v>3</v>
      </c>
      <c r="C3" s="3" t="s">
        <v>3</v>
      </c>
      <c r="D3" s="3" t="s">
        <v>3</v>
      </c>
      <c r="E3" s="3" t="s">
        <v>3</v>
      </c>
      <c r="G3" s="7"/>
      <c r="H3" s="8" t="s">
        <v>19</v>
      </c>
      <c r="I3" s="8" t="s">
        <v>40</v>
      </c>
      <c r="J3" s="8" t="s">
        <v>41</v>
      </c>
      <c r="K3" s="8" t="s">
        <v>42</v>
      </c>
      <c r="L3" s="8" t="s">
        <v>43</v>
      </c>
      <c r="M3" s="8"/>
      <c r="N3" s="8"/>
      <c r="P3" s="7"/>
      <c r="Q3" s="8"/>
      <c r="R3" s="8" t="s">
        <v>43</v>
      </c>
      <c r="S3" s="8" t="s">
        <v>44</v>
      </c>
      <c r="T3" s="8"/>
      <c r="U3" s="8"/>
      <c r="W3" s="7"/>
      <c r="X3" s="8"/>
      <c r="Y3" s="8" t="s">
        <v>40</v>
      </c>
      <c r="Z3" s="8" t="s">
        <v>45</v>
      </c>
      <c r="AA3" s="8"/>
      <c r="AB3" s="8"/>
    </row>
    <row r="4" spans="1:28" x14ac:dyDescent="0.35">
      <c r="A4" s="3" t="s">
        <v>4</v>
      </c>
      <c r="B4" s="3" t="s">
        <v>7</v>
      </c>
      <c r="C4" s="3" t="s">
        <v>40</v>
      </c>
      <c r="D4" s="28" t="s">
        <v>12</v>
      </c>
      <c r="E4" s="3" t="s">
        <v>7</v>
      </c>
      <c r="G4" s="2" t="s">
        <v>7</v>
      </c>
      <c r="H4" s="3" t="s">
        <v>28</v>
      </c>
      <c r="I4" s="29" t="s">
        <v>18</v>
      </c>
      <c r="J4" s="29" t="s">
        <v>28</v>
      </c>
      <c r="K4" s="29" t="s">
        <v>38</v>
      </c>
      <c r="L4" s="29" t="s">
        <v>38</v>
      </c>
      <c r="M4" s="29" t="s">
        <v>38</v>
      </c>
      <c r="N4" s="29" t="s">
        <v>51</v>
      </c>
      <c r="P4" s="2" t="s">
        <v>7</v>
      </c>
      <c r="Q4" s="3" t="s">
        <v>28</v>
      </c>
      <c r="R4" s="29" t="s">
        <v>38</v>
      </c>
      <c r="S4" s="29" t="s">
        <v>28</v>
      </c>
      <c r="T4" s="3" t="s">
        <v>28</v>
      </c>
      <c r="U4" s="29" t="s">
        <v>51</v>
      </c>
      <c r="W4" s="2" t="s">
        <v>7</v>
      </c>
      <c r="X4" s="3" t="s">
        <v>34</v>
      </c>
      <c r="Y4" s="29" t="s">
        <v>34</v>
      </c>
      <c r="Z4" s="29" t="s">
        <v>38</v>
      </c>
      <c r="AA4" s="3" t="s">
        <v>38</v>
      </c>
      <c r="AB4" s="3" t="s">
        <v>38</v>
      </c>
    </row>
    <row r="5" spans="1:28" x14ac:dyDescent="0.35">
      <c r="A5" s="3" t="s">
        <v>5</v>
      </c>
      <c r="B5" s="3" t="s">
        <v>39</v>
      </c>
      <c r="C5" s="3" t="s">
        <v>41</v>
      </c>
      <c r="D5" s="28" t="s">
        <v>13</v>
      </c>
      <c r="E5" s="3" t="s">
        <v>8</v>
      </c>
      <c r="G5" s="2" t="s">
        <v>39</v>
      </c>
      <c r="H5" s="3" t="s">
        <v>18</v>
      </c>
      <c r="I5" s="29" t="s">
        <v>10</v>
      </c>
      <c r="J5" s="29" t="s">
        <v>20</v>
      </c>
      <c r="K5" s="29" t="s">
        <v>38</v>
      </c>
      <c r="L5" s="29" t="s">
        <v>38</v>
      </c>
      <c r="M5" s="29" t="s">
        <v>38</v>
      </c>
      <c r="N5" s="29" t="s">
        <v>51</v>
      </c>
      <c r="P5" s="2" t="s">
        <v>39</v>
      </c>
      <c r="Q5" s="3" t="s">
        <v>18</v>
      </c>
      <c r="R5" s="29" t="s">
        <v>38</v>
      </c>
      <c r="S5" s="29" t="s">
        <v>18</v>
      </c>
      <c r="T5" s="3" t="s">
        <v>18</v>
      </c>
      <c r="U5" s="29" t="s">
        <v>51</v>
      </c>
      <c r="W5" s="2" t="s">
        <v>39</v>
      </c>
      <c r="X5" s="3" t="s">
        <v>35</v>
      </c>
      <c r="Y5" s="29" t="s">
        <v>35</v>
      </c>
      <c r="Z5" s="29" t="s">
        <v>38</v>
      </c>
      <c r="AA5" s="3" t="s">
        <v>38</v>
      </c>
      <c r="AB5" s="3" t="s">
        <v>38</v>
      </c>
    </row>
    <row r="6" spans="1:28" x14ac:dyDescent="0.35">
      <c r="A6" s="3" t="s">
        <v>26</v>
      </c>
      <c r="B6" s="3" t="s">
        <v>9</v>
      </c>
      <c r="C6" s="3" t="s">
        <v>42</v>
      </c>
      <c r="E6" s="3" t="s">
        <v>9</v>
      </c>
      <c r="G6" s="2" t="s">
        <v>9</v>
      </c>
      <c r="H6" s="3" t="s">
        <v>10</v>
      </c>
      <c r="I6" s="30" t="s">
        <v>46</v>
      </c>
      <c r="J6" s="29" t="s">
        <v>29</v>
      </c>
      <c r="K6" s="29" t="s">
        <v>38</v>
      </c>
      <c r="L6" s="29" t="s">
        <v>38</v>
      </c>
      <c r="M6" s="29" t="s">
        <v>38</v>
      </c>
      <c r="N6" s="29" t="s">
        <v>51</v>
      </c>
      <c r="P6" s="2" t="s">
        <v>9</v>
      </c>
      <c r="Q6" s="3" t="s">
        <v>25</v>
      </c>
      <c r="R6" s="29" t="s">
        <v>38</v>
      </c>
      <c r="S6" s="29" t="s">
        <v>25</v>
      </c>
      <c r="T6" s="3" t="s">
        <v>25</v>
      </c>
      <c r="U6" s="29" t="s">
        <v>51</v>
      </c>
      <c r="W6" s="2" t="s">
        <v>9</v>
      </c>
      <c r="X6" s="3" t="s">
        <v>36</v>
      </c>
      <c r="Y6" s="29" t="s">
        <v>36</v>
      </c>
      <c r="Z6" s="29" t="s">
        <v>38</v>
      </c>
      <c r="AA6" s="3" t="s">
        <v>38</v>
      </c>
      <c r="AB6" s="3" t="s">
        <v>38</v>
      </c>
    </row>
    <row r="7" spans="1:28" x14ac:dyDescent="0.35">
      <c r="A7" s="3" t="s">
        <v>27</v>
      </c>
      <c r="B7" s="3" t="s">
        <v>10</v>
      </c>
      <c r="C7" s="3" t="s">
        <v>43</v>
      </c>
      <c r="E7" s="3" t="s">
        <v>10</v>
      </c>
      <c r="G7" s="2" t="s">
        <v>10</v>
      </c>
      <c r="H7" s="3" t="s">
        <v>31</v>
      </c>
      <c r="I7" s="29" t="s">
        <v>31</v>
      </c>
      <c r="J7" s="29" t="s">
        <v>30</v>
      </c>
      <c r="K7" s="29" t="s">
        <v>38</v>
      </c>
      <c r="L7" s="29" t="s">
        <v>38</v>
      </c>
      <c r="M7" s="29" t="s">
        <v>38</v>
      </c>
      <c r="N7" s="29" t="s">
        <v>51</v>
      </c>
      <c r="P7" s="2" t="s">
        <v>10</v>
      </c>
      <c r="Q7" s="3" t="s">
        <v>32</v>
      </c>
      <c r="R7" s="29" t="s">
        <v>38</v>
      </c>
      <c r="S7" s="29" t="s">
        <v>32</v>
      </c>
      <c r="T7" s="3" t="s">
        <v>32</v>
      </c>
      <c r="U7" s="29" t="s">
        <v>51</v>
      </c>
      <c r="W7" s="2" t="s">
        <v>10</v>
      </c>
      <c r="X7" s="3" t="s">
        <v>37</v>
      </c>
      <c r="Y7" s="29" t="s">
        <v>37</v>
      </c>
      <c r="Z7" s="29" t="s">
        <v>38</v>
      </c>
      <c r="AA7" s="3" t="s">
        <v>38</v>
      </c>
      <c r="AB7" s="3" t="s">
        <v>38</v>
      </c>
    </row>
    <row r="9" spans="1:28" x14ac:dyDescent="0.35">
      <c r="N9" s="9"/>
    </row>
    <row r="10" spans="1:28" x14ac:dyDescent="0.35">
      <c r="N10" s="4" t="s">
        <v>27</v>
      </c>
      <c r="U10" s="4" t="s">
        <v>27</v>
      </c>
    </row>
    <row r="11" spans="1:28" x14ac:dyDescent="0.35">
      <c r="N11" s="8"/>
      <c r="U11" s="8"/>
    </row>
    <row r="12" spans="1:28" x14ac:dyDescent="0.35">
      <c r="N12" s="29" t="s">
        <v>28</v>
      </c>
      <c r="U12" s="3" t="s">
        <v>28</v>
      </c>
    </row>
    <row r="13" spans="1:28" x14ac:dyDescent="0.35">
      <c r="N13" s="29" t="s">
        <v>20</v>
      </c>
      <c r="U13" s="3" t="s">
        <v>18</v>
      </c>
    </row>
    <row r="14" spans="1:28" x14ac:dyDescent="0.35">
      <c r="N14" s="29" t="s">
        <v>29</v>
      </c>
      <c r="U14" s="3" t="s">
        <v>25</v>
      </c>
    </row>
    <row r="15" spans="1:28" x14ac:dyDescent="0.35">
      <c r="N15" s="29" t="s">
        <v>30</v>
      </c>
      <c r="U15" s="3" t="s">
        <v>32</v>
      </c>
    </row>
  </sheetData>
  <sheetProtection algorithmName="SHA-512" hashValue="V1TEwSWOgOljzSByZxLKuShYKaA8JOJFGSKQctxGkluen2rAdTqI4xhq8jFMbISRaueULHM7DtOYIHwOH7coJQ==" saltValue="Eu4hlS369FNRlcCduVX21w==" spinCount="100000" sheet="1" objects="1" scenarios="1"/>
  <mergeCells count="3">
    <mergeCell ref="G1:I1"/>
    <mergeCell ref="P1:U1"/>
    <mergeCell ref="W1:AB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Checker</vt:lpstr>
      <vt:lpstr>Backend</vt:lpstr>
    </vt:vector>
  </TitlesOfParts>
  <Company>AWO Bundesverband e. 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Mohamed, Hassan</dc:creator>
  <cp:lastModifiedBy>Kleiber, Steffen</cp:lastModifiedBy>
  <dcterms:created xsi:type="dcterms:W3CDTF">2024-10-22T11:46:43Z</dcterms:created>
  <dcterms:modified xsi:type="dcterms:W3CDTF">2026-03-11T08:44:59Z</dcterms:modified>
</cp:coreProperties>
</file>